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4 - Cases, Discussion Questions, Examples &amp; Exercises\Cases\"/>
    </mc:Choice>
  </mc:AlternateContent>
  <bookViews>
    <workbookView xWindow="480" yWindow="140" windowWidth="19440" windowHeight="128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2" i="1" l="1"/>
  <c r="C38" i="1" l="1"/>
  <c r="C37" i="1"/>
  <c r="C34" i="1"/>
  <c r="C35" i="1" s="1"/>
  <c r="C41" i="1" s="1"/>
  <c r="B41" i="1"/>
  <c r="B38" i="1"/>
  <c r="B37" i="1"/>
  <c r="B34" i="1"/>
  <c r="B35" i="1" s="1"/>
  <c r="B36" i="1" s="1"/>
  <c r="C26" i="1"/>
  <c r="C25" i="1"/>
  <c r="C23" i="1"/>
  <c r="C24" i="1" s="1"/>
  <c r="C29" i="1"/>
  <c r="B29" i="1"/>
  <c r="B26" i="1"/>
  <c r="B25" i="1"/>
  <c r="B22" i="1"/>
  <c r="B23" i="1" s="1"/>
  <c r="B24" i="1" s="1"/>
  <c r="C27" i="1" l="1"/>
  <c r="C28" i="1" s="1"/>
  <c r="C30" i="1" s="1"/>
  <c r="B27" i="1"/>
  <c r="B28" i="1" s="1"/>
  <c r="B30" i="1" s="1"/>
  <c r="B39" i="1"/>
  <c r="B40" i="1" s="1"/>
  <c r="B42" i="1" s="1"/>
  <c r="C36" i="1"/>
  <c r="C39" i="1" s="1"/>
  <c r="C40" i="1" s="1"/>
  <c r="C42" i="1" s="1"/>
</calcChain>
</file>

<file path=xl/comments1.xml><?xml version="1.0" encoding="utf-8"?>
<comments xmlns="http://schemas.openxmlformats.org/spreadsheetml/2006/main">
  <authors>
    <author>Sunil Chopra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EOQ calculated assuming a fixed cost of shipping the minimum quantity in Cell B8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EOQ calculated assuming the fixed cost per container in Cell D7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Each batch must be at least the quantity in Cell B8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Each batch can be no larger than the size of the container</t>
        </r>
      </text>
    </comment>
    <comment ref="A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Safety inventory calculation must account for lead time uncertainty</t>
        </r>
      </text>
    </comment>
    <comment ref="A3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Select the mode with the lower total cost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EOQ calculated assuming a fixed cost of shipping the minimum quantity in Cell B8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EOQ calculated assuming the fixed cost per container in Cell D7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Each batch must be at least the quantity in Cell B8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Each batch can be no larger than the size of the container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Safety inventory calculation must account for lead time uncertainty</t>
        </r>
      </text>
    </comment>
    <comment ref="A4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Select the mode with the lower total cost</t>
        </r>
      </text>
    </comment>
  </commentList>
</comments>
</file>

<file path=xl/sharedStrings.xml><?xml version="1.0" encoding="utf-8"?>
<sst xmlns="http://schemas.openxmlformats.org/spreadsheetml/2006/main" count="49" uniqueCount="31">
  <si>
    <t>Mean weekly demand</t>
  </si>
  <si>
    <t>SD of weekly demand</t>
  </si>
  <si>
    <t>Cost / unit</t>
  </si>
  <si>
    <t>Air freight</t>
  </si>
  <si>
    <t>Shipping cost / kg.</t>
  </si>
  <si>
    <t>Holding cost</t>
  </si>
  <si>
    <t>Ocean shipping</t>
  </si>
  <si>
    <t>Decorative hardware</t>
  </si>
  <si>
    <t>Container size (kg.)</t>
  </si>
  <si>
    <t>Shipping cost / container</t>
  </si>
  <si>
    <t>Mean lead time (weeks)</t>
  </si>
  <si>
    <t>SD of lead time (weeks)</t>
  </si>
  <si>
    <t>Minimum shipping quantity (kg.)</t>
  </si>
  <si>
    <t>Weight / unit (kg.)</t>
  </si>
  <si>
    <t>Desired cycle service level</t>
  </si>
  <si>
    <t>Optimal batch size</t>
  </si>
  <si>
    <t>Order quantity per batch</t>
  </si>
  <si>
    <t>Cycle inventory</t>
  </si>
  <si>
    <t>Transit inventory</t>
  </si>
  <si>
    <t>Total inventory</t>
  </si>
  <si>
    <t>Annual holding cost</t>
  </si>
  <si>
    <t>Annual shipping cost</t>
  </si>
  <si>
    <t>Ocean Shipping</t>
  </si>
  <si>
    <t>Total Costs</t>
  </si>
  <si>
    <t>Total Cost for Decorative Hardware</t>
  </si>
  <si>
    <t>Selecting Transportation Modes for China Imports</t>
  </si>
  <si>
    <t>Transportation Options</t>
  </si>
  <si>
    <t>Product Characteristics</t>
  </si>
  <si>
    <t>Smartphones</t>
  </si>
  <si>
    <t>Total Costs for Smartphones</t>
  </si>
  <si>
    <t xml:space="preserve">Safety inventory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</si>
</sst>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1" xfId="0" applyFont="1" applyBorder="1"/>
    <xf numFmtId="9" fontId="5" fillId="0" borderId="13" xfId="3" applyFont="1" applyBorder="1"/>
    <xf numFmtId="0" fontId="5" fillId="0" borderId="6" xfId="0" applyFont="1" applyBorder="1"/>
    <xf numFmtId="9" fontId="5" fillId="0" borderId="7" xfId="3" applyFont="1" applyBorder="1"/>
    <xf numFmtId="0" fontId="5" fillId="0" borderId="0" xfId="0" applyFont="1" applyBorder="1"/>
    <xf numFmtId="9" fontId="5" fillId="0" borderId="0" xfId="3" applyFont="1" applyBorder="1"/>
    <xf numFmtId="0" fontId="6" fillId="0" borderId="0" xfId="0" applyFont="1"/>
    <xf numFmtId="0" fontId="6" fillId="0" borderId="2" xfId="0" applyFont="1" applyBorder="1"/>
    <xf numFmtId="0" fontId="5" fillId="0" borderId="10" xfId="0" applyFont="1" applyBorder="1"/>
    <xf numFmtId="0" fontId="5" fillId="0" borderId="3" xfId="0" applyFont="1" applyBorder="1"/>
    <xf numFmtId="0" fontId="5" fillId="0" borderId="4" xfId="0" applyFont="1" applyBorder="1"/>
    <xf numFmtId="165" fontId="5" fillId="0" borderId="8" xfId="2" applyNumberFormat="1" applyFont="1" applyBorder="1"/>
    <xf numFmtId="165" fontId="5" fillId="0" borderId="5" xfId="2" applyNumberFormat="1" applyFont="1" applyBorder="1"/>
    <xf numFmtId="0" fontId="5" fillId="0" borderId="8" xfId="0" applyFont="1" applyBorder="1"/>
    <xf numFmtId="164" fontId="5" fillId="0" borderId="5" xfId="1" applyNumberFormat="1" applyFont="1" applyBorder="1"/>
    <xf numFmtId="0" fontId="5" fillId="0" borderId="5" xfId="0" applyFont="1" applyBorder="1"/>
    <xf numFmtId="0" fontId="5" fillId="0" borderId="9" xfId="0" applyFont="1" applyBorder="1"/>
    <xf numFmtId="0" fontId="5" fillId="0" borderId="7" xfId="0" applyFont="1" applyBorder="1"/>
    <xf numFmtId="165" fontId="5" fillId="0" borderId="7" xfId="2" applyNumberFormat="1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1" fontId="5" fillId="0" borderId="12" xfId="0" applyNumberFormat="1" applyFont="1" applyBorder="1"/>
    <xf numFmtId="164" fontId="5" fillId="0" borderId="13" xfId="1" applyNumberFormat="1" applyFont="1" applyBorder="1"/>
    <xf numFmtId="1" fontId="5" fillId="0" borderId="1" xfId="0" applyNumberFormat="1" applyFont="1" applyBorder="1"/>
    <xf numFmtId="164" fontId="5" fillId="0" borderId="1" xfId="0" applyNumberFormat="1" applyFont="1" applyBorder="1"/>
    <xf numFmtId="164" fontId="5" fillId="0" borderId="5" xfId="0" applyNumberFormat="1" applyFont="1" applyBorder="1"/>
    <xf numFmtId="165" fontId="5" fillId="0" borderId="1" xfId="0" applyNumberFormat="1" applyFont="1" applyBorder="1"/>
    <xf numFmtId="165" fontId="5" fillId="0" borderId="5" xfId="0" applyNumberFormat="1" applyFont="1" applyBorder="1"/>
    <xf numFmtId="165" fontId="5" fillId="0" borderId="14" xfId="2" applyNumberFormat="1" applyFont="1" applyBorder="1"/>
    <xf numFmtId="165" fontId="5" fillId="0" borderId="7" xfId="0" applyNumberFormat="1" applyFont="1" applyBorder="1"/>
    <xf numFmtId="0" fontId="6" fillId="0" borderId="18" xfId="0" applyFont="1" applyBorder="1"/>
    <xf numFmtId="165" fontId="5" fillId="0" borderId="19" xfId="0" applyNumberFormat="1" applyFont="1" applyBorder="1"/>
    <xf numFmtId="165" fontId="5" fillId="0" borderId="20" xfId="0" applyNumberFormat="1" applyFont="1" applyBorder="1"/>
    <xf numFmtId="164" fontId="5" fillId="0" borderId="12" xfId="1" applyNumberFormat="1" applyFont="1" applyBorder="1"/>
    <xf numFmtId="164" fontId="5" fillId="0" borderId="1" xfId="1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tabSelected="1" workbookViewId="0"/>
  </sheetViews>
  <sheetFormatPr defaultColWidth="9.1796875" defaultRowHeight="15.5" x14ac:dyDescent="0.35"/>
  <cols>
    <col min="1" max="1" width="39.54296875" style="2" customWidth="1"/>
    <col min="2" max="2" width="13.26953125" style="2" bestFit="1" customWidth="1"/>
    <col min="3" max="3" width="25.26953125" style="2" customWidth="1"/>
    <col min="4" max="4" width="10.54296875" style="2" bestFit="1" customWidth="1"/>
    <col min="5" max="16384" width="9.1796875" style="2"/>
  </cols>
  <sheetData>
    <row r="1" spans="1:4" x14ac:dyDescent="0.35">
      <c r="A1" s="1" t="s">
        <v>25</v>
      </c>
    </row>
    <row r="2" spans="1:4" ht="16" thickBot="1" x14ac:dyDescent="0.4"/>
    <row r="3" spans="1:4" x14ac:dyDescent="0.35">
      <c r="A3" s="3" t="s">
        <v>14</v>
      </c>
      <c r="B3" s="4">
        <v>0.98</v>
      </c>
    </row>
    <row r="4" spans="1:4" ht="16" thickBot="1" x14ac:dyDescent="0.4">
      <c r="A4" s="5" t="s">
        <v>5</v>
      </c>
      <c r="B4" s="6">
        <v>0.25</v>
      </c>
    </row>
    <row r="5" spans="1:4" x14ac:dyDescent="0.35">
      <c r="A5" s="7"/>
      <c r="B5" s="8"/>
    </row>
    <row r="6" spans="1:4" ht="16" thickBot="1" x14ac:dyDescent="0.4">
      <c r="A6" s="9" t="s">
        <v>26</v>
      </c>
    </row>
    <row r="7" spans="1:4" x14ac:dyDescent="0.35">
      <c r="A7" s="10" t="s">
        <v>3</v>
      </c>
      <c r="B7" s="11"/>
      <c r="C7" s="10" t="s">
        <v>6</v>
      </c>
      <c r="D7" s="12"/>
    </row>
    <row r="8" spans="1:4" x14ac:dyDescent="0.35">
      <c r="A8" s="13" t="s">
        <v>4</v>
      </c>
      <c r="B8" s="14">
        <v>10</v>
      </c>
      <c r="C8" s="13" t="s">
        <v>9</v>
      </c>
      <c r="D8" s="15">
        <v>1200</v>
      </c>
    </row>
    <row r="9" spans="1:4" x14ac:dyDescent="0.35">
      <c r="A9" s="13" t="s">
        <v>12</v>
      </c>
      <c r="B9" s="16">
        <v>50</v>
      </c>
      <c r="C9" s="13" t="s">
        <v>8</v>
      </c>
      <c r="D9" s="17">
        <v>15000</v>
      </c>
    </row>
    <row r="10" spans="1:4" x14ac:dyDescent="0.35">
      <c r="A10" s="13" t="s">
        <v>10</v>
      </c>
      <c r="B10" s="16">
        <v>1</v>
      </c>
      <c r="C10" s="13" t="s">
        <v>10</v>
      </c>
      <c r="D10" s="18">
        <v>9</v>
      </c>
    </row>
    <row r="11" spans="1:4" ht="16" thickBot="1" x14ac:dyDescent="0.4">
      <c r="A11" s="5" t="s">
        <v>11</v>
      </c>
      <c r="B11" s="19">
        <v>0.2</v>
      </c>
      <c r="C11" s="5" t="s">
        <v>11</v>
      </c>
      <c r="D11" s="20">
        <v>3</v>
      </c>
    </row>
    <row r="13" spans="1:4" ht="16" thickBot="1" x14ac:dyDescent="0.4">
      <c r="A13" s="9" t="s">
        <v>27</v>
      </c>
    </row>
    <row r="14" spans="1:4" x14ac:dyDescent="0.35">
      <c r="A14" s="10" t="s">
        <v>28</v>
      </c>
      <c r="B14" s="12"/>
      <c r="C14" s="10" t="s">
        <v>7</v>
      </c>
      <c r="D14" s="12"/>
    </row>
    <row r="15" spans="1:4" x14ac:dyDescent="0.35">
      <c r="A15" s="13" t="s">
        <v>0</v>
      </c>
      <c r="B15" s="17">
        <v>1000</v>
      </c>
      <c r="C15" s="13" t="s">
        <v>0</v>
      </c>
      <c r="D15" s="17">
        <v>5000</v>
      </c>
    </row>
    <row r="16" spans="1:4" x14ac:dyDescent="0.35">
      <c r="A16" s="13" t="s">
        <v>1</v>
      </c>
      <c r="B16" s="17">
        <v>400</v>
      </c>
      <c r="C16" s="13" t="s">
        <v>1</v>
      </c>
      <c r="D16" s="17">
        <v>1000</v>
      </c>
    </row>
    <row r="17" spans="1:4" x14ac:dyDescent="0.35">
      <c r="A17" s="13" t="s">
        <v>13</v>
      </c>
      <c r="B17" s="18">
        <v>0.1</v>
      </c>
      <c r="C17" s="13" t="s">
        <v>13</v>
      </c>
      <c r="D17" s="18">
        <v>1</v>
      </c>
    </row>
    <row r="18" spans="1:4" ht="16" thickBot="1" x14ac:dyDescent="0.4">
      <c r="A18" s="5" t="s">
        <v>2</v>
      </c>
      <c r="B18" s="21">
        <v>300</v>
      </c>
      <c r="C18" s="5" t="s">
        <v>2</v>
      </c>
      <c r="D18" s="21">
        <v>20</v>
      </c>
    </row>
    <row r="20" spans="1:4" ht="16" thickBot="1" x14ac:dyDescent="0.4">
      <c r="A20" s="9" t="s">
        <v>29</v>
      </c>
    </row>
    <row r="21" spans="1:4" ht="16" thickBot="1" x14ac:dyDescent="0.4">
      <c r="A21" s="22"/>
      <c r="B21" s="23" t="s">
        <v>3</v>
      </c>
      <c r="C21" s="24" t="s">
        <v>22</v>
      </c>
    </row>
    <row r="22" spans="1:4" x14ac:dyDescent="0.35">
      <c r="A22" s="3" t="s">
        <v>15</v>
      </c>
      <c r="B22" s="25">
        <f>SQRT(2*B15*52*B9*B8/(B18*B4))</f>
        <v>832.6663997864531</v>
      </c>
      <c r="C22" s="26">
        <f>SQRT(2*B15*52*D8/(B18*B4))</f>
        <v>1289.9612397277679</v>
      </c>
    </row>
    <row r="23" spans="1:4" x14ac:dyDescent="0.35">
      <c r="A23" s="13" t="s">
        <v>16</v>
      </c>
      <c r="B23" s="27">
        <f>MAX(B22,B9/B17)</f>
        <v>832.6663997864531</v>
      </c>
      <c r="C23" s="17">
        <f>MIN(C22,D9/B17)</f>
        <v>1289.9612397277679</v>
      </c>
    </row>
    <row r="24" spans="1:4" x14ac:dyDescent="0.35">
      <c r="A24" s="13" t="s">
        <v>17</v>
      </c>
      <c r="B24" s="27">
        <f>B23/2</f>
        <v>416.33319989322655</v>
      </c>
      <c r="C24" s="17">
        <f>C23/2</f>
        <v>644.98061986388393</v>
      </c>
    </row>
    <row r="25" spans="1:4" x14ac:dyDescent="0.35">
      <c r="A25" s="13" t="s">
        <v>30</v>
      </c>
      <c r="B25" s="28">
        <f>NORMSINV(B3)*SQRT(B10*B16^2+B15^2*B11^2)</f>
        <v>918.46443457777889</v>
      </c>
      <c r="C25" s="29">
        <f>NORMSINV(B3)*SQRT(D10*B16^2+B15^2*D11^2)</f>
        <v>6635.8658137351886</v>
      </c>
    </row>
    <row r="26" spans="1:4" x14ac:dyDescent="0.35">
      <c r="A26" s="13" t="s">
        <v>18</v>
      </c>
      <c r="B26" s="28">
        <f>B10*B15</f>
        <v>1000</v>
      </c>
      <c r="C26" s="29">
        <f>D10*B15</f>
        <v>9000</v>
      </c>
    </row>
    <row r="27" spans="1:4" x14ac:dyDescent="0.35">
      <c r="A27" s="13" t="s">
        <v>19</v>
      </c>
      <c r="B27" s="27">
        <f>SUM(B24:B26)</f>
        <v>2334.7976344710055</v>
      </c>
      <c r="C27" s="17">
        <f>SUM(C24:C26)</f>
        <v>16280.846433599072</v>
      </c>
    </row>
    <row r="28" spans="1:4" x14ac:dyDescent="0.35">
      <c r="A28" s="13" t="s">
        <v>20</v>
      </c>
      <c r="B28" s="30">
        <f>B27*$B$18*$B$4</f>
        <v>175109.82258532543</v>
      </c>
      <c r="C28" s="31">
        <f>C27*$B$18*$B$4</f>
        <v>1221063.4825199305</v>
      </c>
    </row>
    <row r="29" spans="1:4" ht="16" thickBot="1" x14ac:dyDescent="0.4">
      <c r="A29" s="5" t="s">
        <v>21</v>
      </c>
      <c r="B29" s="32">
        <f>B15*52*B17*B8</f>
        <v>52000</v>
      </c>
      <c r="C29" s="33">
        <f>(D8/C22)*B15*52</f>
        <v>48373.546489791304</v>
      </c>
    </row>
    <row r="30" spans="1:4" ht="16" thickBot="1" x14ac:dyDescent="0.4">
      <c r="A30" s="34" t="s">
        <v>23</v>
      </c>
      <c r="B30" s="35">
        <f>B28+B29</f>
        <v>227109.82258532543</v>
      </c>
      <c r="C30" s="36">
        <f>C28+C29</f>
        <v>1269437.0290097217</v>
      </c>
    </row>
    <row r="32" spans="1:4" ht="16" thickBot="1" x14ac:dyDescent="0.4">
      <c r="A32" s="9" t="s">
        <v>24</v>
      </c>
    </row>
    <row r="33" spans="1:3" ht="16" thickBot="1" x14ac:dyDescent="0.4">
      <c r="A33" s="22"/>
      <c r="B33" s="23" t="s">
        <v>3</v>
      </c>
      <c r="C33" s="24" t="s">
        <v>22</v>
      </c>
    </row>
    <row r="34" spans="1:3" x14ac:dyDescent="0.35">
      <c r="A34" s="3" t="s">
        <v>15</v>
      </c>
      <c r="B34" s="37">
        <f>SQRT(2*D15*52*B9*B8/(D18*B4))</f>
        <v>7211.1025509279789</v>
      </c>
      <c r="C34" s="26">
        <f>SQRT(2*D15*52*D8/(D18*B4))</f>
        <v>11171.392035015153</v>
      </c>
    </row>
    <row r="35" spans="1:3" x14ac:dyDescent="0.35">
      <c r="A35" s="13" t="s">
        <v>16</v>
      </c>
      <c r="B35" s="38">
        <f>MAX(B34,B9/D17)</f>
        <v>7211.1025509279789</v>
      </c>
      <c r="C35" s="17">
        <f>MIN(C34,D9/D17)</f>
        <v>11171.392035015153</v>
      </c>
    </row>
    <row r="36" spans="1:3" x14ac:dyDescent="0.35">
      <c r="A36" s="13" t="s">
        <v>17</v>
      </c>
      <c r="B36" s="38">
        <f>B35/2</f>
        <v>3605.5512754639894</v>
      </c>
      <c r="C36" s="17">
        <f>C35/2</f>
        <v>5585.6960175075765</v>
      </c>
    </row>
    <row r="37" spans="1:3" x14ac:dyDescent="0.35">
      <c r="A37" s="13" t="s">
        <v>30</v>
      </c>
      <c r="B37" s="28">
        <f>NORMSINV(B3)*SQRT(B10*D16^2+D15^2*B11^2)</f>
        <v>2904.4395631244925</v>
      </c>
      <c r="C37" s="29">
        <f>NORMSINV(B3)*SQRT(D10*D16^2+D15^2*D11^2)</f>
        <v>31416.317313994754</v>
      </c>
    </row>
    <row r="38" spans="1:3" x14ac:dyDescent="0.35">
      <c r="A38" s="13" t="s">
        <v>18</v>
      </c>
      <c r="B38" s="28">
        <f>B10*D15</f>
        <v>5000</v>
      </c>
      <c r="C38" s="29">
        <f>D10*D15</f>
        <v>45000</v>
      </c>
    </row>
    <row r="39" spans="1:3" x14ac:dyDescent="0.35">
      <c r="A39" s="13" t="s">
        <v>19</v>
      </c>
      <c r="B39" s="38">
        <f>SUM(B36:B38)</f>
        <v>11509.990838588481</v>
      </c>
      <c r="C39" s="17">
        <f>SUM(C36:C38)</f>
        <v>82002.013331502327</v>
      </c>
    </row>
    <row r="40" spans="1:3" x14ac:dyDescent="0.35">
      <c r="A40" s="13" t="s">
        <v>20</v>
      </c>
      <c r="B40" s="30">
        <f>B39*D18*B4</f>
        <v>57549.954192942401</v>
      </c>
      <c r="C40" s="31">
        <f>C39*D18*B4</f>
        <v>410010.06665751163</v>
      </c>
    </row>
    <row r="41" spans="1:3" ht="16" thickBot="1" x14ac:dyDescent="0.4">
      <c r="A41" s="5" t="s">
        <v>21</v>
      </c>
      <c r="B41" s="32">
        <f>D15*52*D17*B8</f>
        <v>2600000</v>
      </c>
      <c r="C41" s="33">
        <f>(D8/C35)*D15*52</f>
        <v>27928.480087537879</v>
      </c>
    </row>
    <row r="42" spans="1:3" ht="16" thickBot="1" x14ac:dyDescent="0.4">
      <c r="A42" s="34" t="s">
        <v>23</v>
      </c>
      <c r="B42" s="35">
        <f>B40+B41</f>
        <v>2657549.9541929425</v>
      </c>
      <c r="C42" s="36">
        <f>C40+C41</f>
        <v>437938.54674504953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14 - China Imports</dc:title>
  <dc:subject>Supply Chain Management - 6th Edition</dc:subject>
  <dc:creator>Sunil Chopra/Jay Mabe</dc:creator>
  <cp:lastModifiedBy>Sunil Chopra</cp:lastModifiedBy>
  <dcterms:created xsi:type="dcterms:W3CDTF">2014-04-10T18:53:17Z</dcterms:created>
  <dcterms:modified xsi:type="dcterms:W3CDTF">2017-10-17T21:02:44Z</dcterms:modified>
</cp:coreProperties>
</file>